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USART" sheetId="1" r:id="rId1"/>
  </sheets>
  <definedNames>
    <definedName name="BAUD">USART!$A$4:$A$17</definedName>
    <definedName name="U2X">USART!$B$4:$B$5</definedName>
  </definedNames>
  <calcPr calcId="124519"/>
</workbook>
</file>

<file path=xl/calcChain.xml><?xml version="1.0" encoding="utf-8"?>
<calcChain xmlns="http://schemas.openxmlformats.org/spreadsheetml/2006/main">
  <c r="F8" i="1"/>
</calcChain>
</file>

<file path=xl/comments1.xml><?xml version="1.0" encoding="utf-8"?>
<comments xmlns="http://schemas.openxmlformats.org/spreadsheetml/2006/main">
  <authors>
    <author>Дмитрий-2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0 или 1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Выберите U2X из списка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MHz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Baud Rate
(bps)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Выберите BAUD из списка</t>
        </r>
      </text>
    </comment>
  </commentList>
</comments>
</file>

<file path=xl/sharedStrings.xml><?xml version="1.0" encoding="utf-8"?>
<sst xmlns="http://schemas.openxmlformats.org/spreadsheetml/2006/main" count="7" uniqueCount="7">
  <si>
    <t>USART для ATmega8</t>
  </si>
  <si>
    <t>UBRR=</t>
  </si>
  <si>
    <t>BAUD=</t>
  </si>
  <si>
    <r>
      <t>f</t>
    </r>
    <r>
      <rPr>
        <sz val="8"/>
        <color theme="1"/>
        <rFont val="Calibri"/>
        <family val="2"/>
        <charset val="204"/>
        <scheme val="minor"/>
      </rPr>
      <t>OSC</t>
    </r>
    <r>
      <rPr>
        <sz val="11"/>
        <color theme="1"/>
        <rFont val="Calibri"/>
        <family val="2"/>
        <charset val="204"/>
        <scheme val="minor"/>
      </rPr>
      <t>=</t>
    </r>
  </si>
  <si>
    <t>U2X=</t>
  </si>
  <si>
    <t>BAUD</t>
  </si>
  <si>
    <t>U2X</t>
  </si>
</sst>
</file>

<file path=xl/styles.xml><?xml version="1.0" encoding="utf-8"?>
<styleSheet xmlns="http://schemas.openxmlformats.org/spreadsheetml/2006/main">
  <numFmts count="1">
    <numFmt numFmtId="164" formatCode="0.0%"/>
  </numFmts>
  <fonts count="4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2" borderId="11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0</xdr:row>
      <xdr:rowOff>85725</xdr:rowOff>
    </xdr:from>
    <xdr:to>
      <xdr:col>12</xdr:col>
      <xdr:colOff>597822</xdr:colOff>
      <xdr:row>12</xdr:row>
      <xdr:rowOff>47625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95925" y="85725"/>
          <a:ext cx="2417097" cy="228600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542926</xdr:colOff>
      <xdr:row>0</xdr:row>
      <xdr:rowOff>66675</xdr:rowOff>
    </xdr:from>
    <xdr:to>
      <xdr:col>17</xdr:col>
      <xdr:colOff>227624</xdr:colOff>
      <xdr:row>15</xdr:row>
      <xdr:rowOff>133350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858126" y="66675"/>
          <a:ext cx="2732698" cy="296227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6593</xdr:colOff>
      <xdr:row>11</xdr:row>
      <xdr:rowOff>180975</xdr:rowOff>
    </xdr:from>
    <xdr:to>
      <xdr:col>13</xdr:col>
      <xdr:colOff>400050</xdr:colOff>
      <xdr:row>27</xdr:row>
      <xdr:rowOff>101857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92993" y="2276475"/>
          <a:ext cx="2831857" cy="296888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17"/>
  <sheetViews>
    <sheetView tabSelected="1" topLeftCell="C1" workbookViewId="0">
      <selection activeCell="H15" sqref="H15"/>
    </sheetView>
  </sheetViews>
  <sheetFormatPr defaultRowHeight="15"/>
  <cols>
    <col min="1" max="2" width="0" hidden="1" customWidth="1"/>
  </cols>
  <sheetData>
    <row r="3" spans="1:8" ht="15.75" thickBot="1">
      <c r="A3" s="1" t="s">
        <v>5</v>
      </c>
      <c r="B3" s="1" t="s">
        <v>6</v>
      </c>
    </row>
    <row r="4" spans="1:8" ht="15.75" thickBot="1">
      <c r="A4" s="1">
        <v>2400</v>
      </c>
      <c r="B4" s="1">
        <v>0</v>
      </c>
      <c r="E4" s="8" t="s">
        <v>0</v>
      </c>
      <c r="F4" s="9"/>
      <c r="G4" s="10"/>
    </row>
    <row r="5" spans="1:8">
      <c r="A5" s="1">
        <v>4800</v>
      </c>
      <c r="B5" s="1">
        <v>1</v>
      </c>
      <c r="E5" s="3" t="s">
        <v>4</v>
      </c>
      <c r="F5" s="11">
        <v>1</v>
      </c>
      <c r="G5" s="12"/>
    </row>
    <row r="6" spans="1:8">
      <c r="A6" s="1">
        <v>9600</v>
      </c>
      <c r="E6" s="4" t="s">
        <v>3</v>
      </c>
      <c r="F6" s="13">
        <v>12</v>
      </c>
      <c r="G6" s="14"/>
    </row>
    <row r="7" spans="1:8" ht="15.75" thickBot="1">
      <c r="A7" s="1">
        <v>14400</v>
      </c>
      <c r="E7" s="4" t="s">
        <v>2</v>
      </c>
      <c r="F7" s="15">
        <v>115200</v>
      </c>
      <c r="G7" s="16"/>
    </row>
    <row r="8" spans="1:8" ht="15.75" thickBot="1">
      <c r="A8" s="1">
        <v>19200</v>
      </c>
      <c r="E8" s="5" t="s">
        <v>1</v>
      </c>
      <c r="F8" s="17">
        <f>IF(F5=1,((F6*1000000)/(8*F7))-1,IF(F5=0,((F6*1000000)/(16*F7))-1,"Не правильное U2X"))</f>
        <v>12.020833333333334</v>
      </c>
      <c r="G8" s="18"/>
    </row>
    <row r="9" spans="1:8">
      <c r="A9" s="1">
        <v>28800</v>
      </c>
      <c r="E9" s="6"/>
      <c r="F9" s="7"/>
      <c r="G9" s="7"/>
      <c r="H9" s="2"/>
    </row>
    <row r="10" spans="1:8">
      <c r="A10" s="1">
        <v>38400</v>
      </c>
      <c r="E10" s="2"/>
      <c r="F10" s="2"/>
      <c r="G10" s="2"/>
      <c r="H10" s="2"/>
    </row>
    <row r="11" spans="1:8">
      <c r="A11" s="1">
        <v>57600</v>
      </c>
      <c r="E11" s="2"/>
      <c r="F11" s="2"/>
      <c r="G11" s="2"/>
      <c r="H11" s="2"/>
    </row>
    <row r="12" spans="1:8">
      <c r="A12" s="1">
        <v>76800</v>
      </c>
    </row>
    <row r="13" spans="1:8">
      <c r="A13" s="1">
        <v>115200</v>
      </c>
    </row>
    <row r="14" spans="1:8">
      <c r="A14" s="1">
        <v>230400</v>
      </c>
    </row>
    <row r="15" spans="1:8">
      <c r="A15" s="1">
        <v>250000</v>
      </c>
    </row>
    <row r="16" spans="1:8">
      <c r="A16" s="1">
        <v>500000</v>
      </c>
    </row>
    <row r="17" spans="1:1">
      <c r="A17" s="1">
        <v>1000000</v>
      </c>
    </row>
  </sheetData>
  <mergeCells count="6">
    <mergeCell ref="F9:G9"/>
    <mergeCell ref="E4:G4"/>
    <mergeCell ref="F5:G5"/>
    <mergeCell ref="F6:G6"/>
    <mergeCell ref="F7:G7"/>
    <mergeCell ref="F8:G8"/>
  </mergeCells>
  <dataValidations count="2">
    <dataValidation type="list" allowBlank="1" showInputMessage="1" showErrorMessage="1" sqref="F7:G7">
      <formula1>BAUD</formula1>
    </dataValidation>
    <dataValidation type="list" allowBlank="1" showInputMessage="1" showErrorMessage="1" sqref="F5:G5">
      <formula1>U2X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USART</vt:lpstr>
      <vt:lpstr>BAUD</vt:lpstr>
      <vt:lpstr>U2X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Дмитрий-2</dc:creator>
  <cp:lastModifiedBy>Дмитрий-2</cp:lastModifiedBy>
  <dcterms:created xsi:type="dcterms:W3CDTF">2012-02-11T23:35:58Z</dcterms:created>
  <dcterms:modified xsi:type="dcterms:W3CDTF">2012-02-12T19:21:32Z</dcterms:modified>
</cp:coreProperties>
</file>